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26" i="1"/>
  <c r="L26"/>
  <c r="M26"/>
  <c r="N26"/>
  <c r="O26"/>
  <c r="P26"/>
  <c r="Q26"/>
  <c r="R26"/>
  <c r="S26"/>
  <c r="T26"/>
  <c r="U26"/>
  <c r="V26"/>
  <c r="W26"/>
  <c r="X26"/>
  <c r="Y26"/>
  <c r="Z26"/>
  <c r="AA26"/>
  <c r="J26"/>
  <c r="E26"/>
  <c r="K25"/>
  <c r="L25"/>
  <c r="M25"/>
  <c r="N25"/>
  <c r="O25"/>
  <c r="P25"/>
  <c r="Q25"/>
  <c r="R25"/>
  <c r="S25"/>
  <c r="T25"/>
  <c r="U25"/>
  <c r="V25"/>
  <c r="W25"/>
  <c r="X25"/>
  <c r="Y25"/>
  <c r="Z25"/>
  <c r="AA25"/>
  <c r="J25"/>
  <c r="E25"/>
  <c r="K10"/>
  <c r="L10"/>
  <c r="M10"/>
  <c r="N10"/>
  <c r="O10"/>
  <c r="P10"/>
  <c r="Q10"/>
  <c r="R10"/>
  <c r="S10"/>
  <c r="T10"/>
  <c r="U10"/>
  <c r="V10"/>
  <c r="W10"/>
  <c r="X10"/>
  <c r="Y10"/>
  <c r="Z10"/>
  <c r="AA10"/>
  <c r="J10"/>
  <c r="E10"/>
</calcChain>
</file>

<file path=xl/sharedStrings.xml><?xml version="1.0" encoding="utf-8"?>
<sst xmlns="http://schemas.openxmlformats.org/spreadsheetml/2006/main" count="146" uniqueCount="59">
  <si>
    <t>MOU Basic Price</t>
  </si>
  <si>
    <t>Engine Shunting Charges</t>
  </si>
  <si>
    <t>Land Adjustment</t>
  </si>
  <si>
    <t>Fuel Sur Charge</t>
  </si>
  <si>
    <t>Surface Transport Chrgs</t>
  </si>
  <si>
    <t>Facility  Charges</t>
  </si>
  <si>
    <t>Sampling Charges</t>
  </si>
  <si>
    <t>Pre-weigh bin charges (PWB)</t>
  </si>
  <si>
    <t>Explosive Cost Adjustment</t>
  </si>
  <si>
    <t>**Royalty</t>
  </si>
  <si>
    <t>District Mineral Foundation Cess (30% On Royalty)</t>
  </si>
  <si>
    <t>National Mineral Exploration Trust Fund(2% On Royalty )</t>
  </si>
  <si>
    <t>Forest Permit Fee</t>
  </si>
  <si>
    <t>Corpus of CMPS 1998 (Pension fund) Dt.19.12.20</t>
  </si>
  <si>
    <t>Taxable Value</t>
  </si>
  <si>
    <t>IGST@5.00%</t>
  </si>
  <si>
    <t>GST Compensation Cess</t>
  </si>
  <si>
    <t>Invoice Value</t>
  </si>
  <si>
    <t>Area</t>
  </si>
  <si>
    <t>Siding</t>
  </si>
  <si>
    <t>Sr. No.</t>
  </si>
  <si>
    <t>TPS</t>
  </si>
  <si>
    <t>Invoice No.</t>
  </si>
  <si>
    <t>Invoice  Dt.</t>
  </si>
  <si>
    <t>Qty</t>
  </si>
  <si>
    <t>R.R. No.</t>
  </si>
  <si>
    <t>R.R. Date</t>
  </si>
  <si>
    <t>Grade</t>
  </si>
  <si>
    <t>Rate</t>
  </si>
  <si>
    <t>CHANDRAPUR</t>
  </si>
  <si>
    <t>06.07.2022</t>
  </si>
  <si>
    <t>G12</t>
  </si>
  <si>
    <t>Ramagundam</t>
  </si>
  <si>
    <t>GDK1 CSP(Rail)</t>
  </si>
  <si>
    <t>08.07.2022</t>
  </si>
  <si>
    <t>G13</t>
  </si>
  <si>
    <t>Ramagundam II</t>
  </si>
  <si>
    <t>GDK OC-3 CHP(Rail)</t>
  </si>
  <si>
    <t>09.07.2022</t>
  </si>
  <si>
    <t>G10</t>
  </si>
  <si>
    <t>Bellampalli</t>
  </si>
  <si>
    <t>GOLETI CHP,BPA</t>
  </si>
  <si>
    <t>G15</t>
  </si>
  <si>
    <t>Yellandu</t>
  </si>
  <si>
    <t>YLD CSP (G Grade)</t>
  </si>
  <si>
    <t>02.07.2022</t>
  </si>
  <si>
    <t>G11</t>
  </si>
  <si>
    <t>Total</t>
  </si>
  <si>
    <t>PARLI (UNIT 8)</t>
  </si>
  <si>
    <t>04.07.2022</t>
  </si>
  <si>
    <t>Mandamarri</t>
  </si>
  <si>
    <t>RKP CHP</t>
  </si>
  <si>
    <t>03.07.2022</t>
  </si>
  <si>
    <t>05.07.2022</t>
  </si>
  <si>
    <t>07.07.2022</t>
  </si>
  <si>
    <t>Srirampur</t>
  </si>
  <si>
    <t>SRP CHP</t>
  </si>
  <si>
    <t>01.07.2022</t>
  </si>
  <si>
    <t>SCCL Excel Sheet M/O  01.07.2022 to 10.07.2022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</si>
</sst>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6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right" vertical="center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wrapText="1"/>
    </xf>
    <xf numFmtId="0" fontId="16" fillId="0" borderId="0" xfId="0" applyFont="1" applyFill="1" applyAlignment="1">
      <alignment horizontal="right"/>
    </xf>
    <xf numFmtId="0" fontId="0" fillId="0" borderId="10" xfId="0" applyFill="1" applyBorder="1" applyAlignment="1">
      <alignment horizontal="right"/>
    </xf>
    <xf numFmtId="0" fontId="0" fillId="0" borderId="10" xfId="0" applyFill="1" applyBorder="1"/>
    <xf numFmtId="2" fontId="0" fillId="0" borderId="10" xfId="0" applyNumberFormat="1" applyFill="1" applyBorder="1"/>
    <xf numFmtId="0" fontId="0" fillId="0" borderId="0" xfId="0" applyFill="1"/>
    <xf numFmtId="0" fontId="16" fillId="0" borderId="10" xfId="0" applyFont="1" applyFill="1" applyBorder="1" applyAlignment="1">
      <alignment vertical="center"/>
    </xf>
    <xf numFmtId="0" fontId="16" fillId="0" borderId="10" xfId="0" applyFont="1" applyFill="1" applyBorder="1" applyAlignment="1">
      <alignment horizontal="center" vertical="center" wrapText="1"/>
    </xf>
    <xf numFmtId="2" fontId="16" fillId="0" borderId="10" xfId="0" applyNumberFormat="1" applyFont="1" applyFill="1" applyBorder="1" applyAlignment="1">
      <alignment vertical="center"/>
    </xf>
    <xf numFmtId="0" fontId="0" fillId="0" borderId="10" xfId="0" applyFill="1" applyBorder="1" applyAlignment="1">
      <alignment horizontal="right" vertical="center"/>
    </xf>
    <xf numFmtId="2" fontId="0" fillId="0" borderId="10" xfId="0" applyNumberFormat="1" applyFont="1" applyFill="1" applyBorder="1" applyAlignment="1">
      <alignment horizontal="right" vertical="center"/>
    </xf>
    <xf numFmtId="0" fontId="16" fillId="0" borderId="10" xfId="0" applyFont="1" applyFill="1" applyBorder="1" applyAlignment="1">
      <alignment horizontal="right" vertical="center" wrapText="1"/>
    </xf>
    <xf numFmtId="4" fontId="16" fillId="0" borderId="10" xfId="0" applyNumberFormat="1" applyFont="1" applyFill="1" applyBorder="1" applyAlignment="1">
      <alignment horizontal="right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right" vertical="center"/>
    </xf>
    <xf numFmtId="4" fontId="0" fillId="0" borderId="10" xfId="0" applyNumberFormat="1" applyFill="1" applyBorder="1" applyAlignment="1">
      <alignment horizontal="right" vertical="center"/>
    </xf>
    <xf numFmtId="0" fontId="16" fillId="0" borderId="0" xfId="0" applyFont="1" applyFill="1"/>
    <xf numFmtId="0" fontId="0" fillId="0" borderId="10" xfId="0" applyFill="1" applyBorder="1" applyAlignment="1">
      <alignment horizontal="center"/>
    </xf>
    <xf numFmtId="0" fontId="0" fillId="0" borderId="10" xfId="0" applyFill="1" applyBorder="1" applyAlignment="1"/>
    <xf numFmtId="0" fontId="0" fillId="0" borderId="10" xfId="0" applyFont="1" applyFill="1" applyBorder="1" applyAlignment="1">
      <alignment horizontal="center" vertical="center" wrapText="1"/>
    </xf>
    <xf numFmtId="2" fontId="0" fillId="0" borderId="1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0" fontId="0" fillId="0" borderId="10" xfId="0" applyFill="1" applyBorder="1" applyAlignment="1">
      <alignment vertical="center"/>
    </xf>
    <xf numFmtId="0" fontId="0" fillId="0" borderId="10" xfId="0" applyNumberFormat="1" applyFill="1" applyBorder="1" applyAlignment="1">
      <alignment horizontal="right" vertical="center"/>
    </xf>
  </cellXfs>
  <cellStyles count="50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 2" xfId="40"/>
    <cellStyle name="60% - Accent2 2" xfId="41"/>
    <cellStyle name="60% - Accent3 2" xfId="42"/>
    <cellStyle name="60% - Accent4 2" xfId="43"/>
    <cellStyle name="60% - Accent5 2" xfId="44"/>
    <cellStyle name="60% - Accent6 2" xfId="45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Comma 2" xfId="35"/>
    <cellStyle name="Comma 2 2" xfId="36"/>
    <cellStyle name="Comma 2 3" xfId="37"/>
    <cellStyle name="Comma 2 4" xfId="46"/>
    <cellStyle name="Comma 3" xfId="48"/>
    <cellStyle name="Comma 4" xfId="49"/>
    <cellStyle name="Explanatory Text" xfId="14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 2" xfId="39"/>
    <cellStyle name="Normal" xfId="0" builtinId="0"/>
    <cellStyle name="Normal 2" xfId="34"/>
    <cellStyle name="Normal 3" xfId="47"/>
    <cellStyle name="Note" xfId="13" builtinId="10" customBuiltin="1"/>
    <cellStyle name="Output" xfId="8" builtinId="21" customBuiltin="1"/>
    <cellStyle name="Title 2" xfId="38"/>
    <cellStyle name="Total" xfId="15" builtinId="25" customBuiltin="1"/>
    <cellStyle name="Warning Text" xfId="1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AC26"/>
  <sheetViews>
    <sheetView tabSelected="1" workbookViewId="0">
      <selection activeCell="A4" sqref="A4"/>
    </sheetView>
  </sheetViews>
  <sheetFormatPr defaultRowHeight="15"/>
  <cols>
    <col min="1" max="1" width="9.140625" style="11"/>
    <col min="2" max="2" width="16.140625" style="11" customWidth="1"/>
    <col min="3" max="3" width="12.85546875" style="11" customWidth="1"/>
    <col min="4" max="4" width="10.85546875" style="11" customWidth="1"/>
    <col min="5" max="5" width="11.140625" style="11" customWidth="1"/>
    <col min="6" max="6" width="12.28515625" style="11" customWidth="1"/>
    <col min="7" max="7" width="12.7109375" style="11" customWidth="1"/>
    <col min="8" max="9" width="9.140625" style="11"/>
    <col min="10" max="10" width="13.42578125" style="11" customWidth="1"/>
    <col min="11" max="11" width="12.140625" style="11" customWidth="1"/>
    <col min="12" max="12" width="11.42578125" style="11" customWidth="1"/>
    <col min="13" max="13" width="12.5703125" style="11" customWidth="1"/>
    <col min="14" max="14" width="13.140625" style="11" customWidth="1"/>
    <col min="15" max="15" width="14.85546875" style="11" customWidth="1"/>
    <col min="16" max="16" width="16.28515625" style="11" customWidth="1"/>
    <col min="17" max="17" width="13.7109375" style="11" customWidth="1"/>
    <col min="18" max="18" width="12.5703125" style="11" customWidth="1"/>
    <col min="19" max="19" width="12.42578125" style="11" customWidth="1"/>
    <col min="20" max="20" width="12" style="11" customWidth="1"/>
    <col min="21" max="21" width="13.5703125" style="11" customWidth="1"/>
    <col min="22" max="22" width="11.85546875" style="11" customWidth="1"/>
    <col min="23" max="23" width="12.42578125" style="11" customWidth="1"/>
    <col min="24" max="24" width="13.7109375" style="11" customWidth="1"/>
    <col min="25" max="25" width="14.7109375" style="11" customWidth="1"/>
    <col min="26" max="26" width="15.28515625" style="11" customWidth="1"/>
    <col min="27" max="27" width="14.42578125" style="11" customWidth="1"/>
    <col min="28" max="28" width="17" style="11" customWidth="1"/>
    <col min="29" max="29" width="22.28515625" style="11" customWidth="1"/>
    <col min="30" max="16384" width="9.140625" style="11"/>
  </cols>
  <sheetData>
    <row r="3" spans="1:29" ht="21" customHeight="1">
      <c r="A3" s="4" t="s">
        <v>58</v>
      </c>
      <c r="B3" s="4"/>
      <c r="C3" s="4"/>
      <c r="D3" s="4"/>
      <c r="E3" s="4"/>
      <c r="F3" s="4"/>
      <c r="G3" s="4"/>
      <c r="H3" s="4"/>
      <c r="I3" s="19"/>
      <c r="J3" s="1" t="s">
        <v>0</v>
      </c>
      <c r="K3" s="1" t="s">
        <v>1</v>
      </c>
      <c r="L3" s="1" t="s">
        <v>2</v>
      </c>
      <c r="M3" s="1" t="s">
        <v>3</v>
      </c>
      <c r="N3" s="1" t="s">
        <v>4</v>
      </c>
      <c r="O3" s="1" t="s">
        <v>5</v>
      </c>
      <c r="P3" s="1" t="s">
        <v>6</v>
      </c>
      <c r="Q3" s="1" t="s">
        <v>7</v>
      </c>
      <c r="R3" s="3" t="s">
        <v>8</v>
      </c>
      <c r="S3" s="1" t="s">
        <v>9</v>
      </c>
      <c r="T3" s="1" t="s">
        <v>10</v>
      </c>
      <c r="U3" s="1" t="s">
        <v>11</v>
      </c>
      <c r="V3" s="1" t="s">
        <v>12</v>
      </c>
      <c r="W3" s="6" t="s">
        <v>13</v>
      </c>
      <c r="X3" s="1" t="s">
        <v>14</v>
      </c>
      <c r="Y3" s="1" t="s">
        <v>15</v>
      </c>
      <c r="Z3" s="1" t="s">
        <v>16</v>
      </c>
      <c r="AA3" s="1" t="s">
        <v>17</v>
      </c>
      <c r="AB3" s="2" t="s">
        <v>18</v>
      </c>
      <c r="AC3" s="2" t="s">
        <v>19</v>
      </c>
    </row>
    <row r="4" spans="1:29" ht="30">
      <c r="A4" s="13" t="s">
        <v>20</v>
      </c>
      <c r="B4" s="12" t="s">
        <v>21</v>
      </c>
      <c r="C4" s="20" t="s">
        <v>22</v>
      </c>
      <c r="D4" s="17" t="s">
        <v>23</v>
      </c>
      <c r="E4" s="20" t="s">
        <v>24</v>
      </c>
      <c r="F4" s="20" t="s">
        <v>25</v>
      </c>
      <c r="G4" s="20" t="s">
        <v>26</v>
      </c>
      <c r="H4" s="20" t="s">
        <v>27</v>
      </c>
      <c r="I4" s="19" t="s">
        <v>28</v>
      </c>
      <c r="J4" s="1"/>
      <c r="K4" s="1"/>
      <c r="L4" s="1"/>
      <c r="M4" s="1"/>
      <c r="N4" s="1"/>
      <c r="O4" s="1"/>
      <c r="P4" s="1"/>
      <c r="Q4" s="1"/>
      <c r="R4" s="5"/>
      <c r="S4" s="1"/>
      <c r="T4" s="1"/>
      <c r="U4" s="1"/>
      <c r="V4" s="1"/>
      <c r="W4" s="6"/>
      <c r="X4" s="1"/>
      <c r="Y4" s="1"/>
      <c r="Z4" s="1"/>
      <c r="AA4" s="1"/>
      <c r="AB4" s="2"/>
      <c r="AC4" s="2"/>
    </row>
    <row r="5" spans="1:29">
      <c r="A5" s="25">
        <v>1</v>
      </c>
      <c r="B5" s="28" t="s">
        <v>29</v>
      </c>
      <c r="C5" s="8">
        <v>9105673509</v>
      </c>
      <c r="D5" s="15" t="s">
        <v>30</v>
      </c>
      <c r="E5" s="27">
        <v>4019.54</v>
      </c>
      <c r="F5" s="29">
        <v>462001607</v>
      </c>
      <c r="G5" s="15" t="s">
        <v>30</v>
      </c>
      <c r="H5" s="15" t="s">
        <v>31</v>
      </c>
      <c r="I5" s="10">
        <v>4212</v>
      </c>
      <c r="J5" s="16">
        <v>16930302.48</v>
      </c>
      <c r="K5" s="16">
        <v>200977</v>
      </c>
      <c r="L5" s="16">
        <v>245191.94</v>
      </c>
      <c r="M5" s="16">
        <v>2757404.44</v>
      </c>
      <c r="N5" s="16">
        <v>350061.73859999998</v>
      </c>
      <c r="O5" s="16">
        <v>0</v>
      </c>
      <c r="P5" s="16">
        <v>20097.7</v>
      </c>
      <c r="Q5" s="16">
        <v>241172.4</v>
      </c>
      <c r="R5" s="16">
        <v>550676.98</v>
      </c>
      <c r="S5" s="26">
        <v>2370242.3472000002</v>
      </c>
      <c r="T5" s="16">
        <v>711072.70416000008</v>
      </c>
      <c r="U5" s="16">
        <v>47404.846944000004</v>
      </c>
      <c r="V5" s="16">
        <v>40195.4</v>
      </c>
      <c r="W5" s="16">
        <v>40195.4</v>
      </c>
      <c r="X5" s="16">
        <v>24504995.376904</v>
      </c>
      <c r="Y5" s="16">
        <v>1225249.7688451998</v>
      </c>
      <c r="Z5" s="16">
        <v>1607816</v>
      </c>
      <c r="AA5" s="16">
        <v>27338061.155749202</v>
      </c>
      <c r="AB5" s="28" t="s">
        <v>32</v>
      </c>
      <c r="AC5" s="28" t="s">
        <v>33</v>
      </c>
    </row>
    <row r="6" spans="1:29">
      <c r="A6" s="23">
        <v>2</v>
      </c>
      <c r="B6" s="28" t="s">
        <v>29</v>
      </c>
      <c r="C6" s="8">
        <v>9105675224</v>
      </c>
      <c r="D6" s="15" t="s">
        <v>34</v>
      </c>
      <c r="E6" s="21">
        <v>4079</v>
      </c>
      <c r="F6" s="15">
        <v>442000203</v>
      </c>
      <c r="G6" s="15" t="s">
        <v>34</v>
      </c>
      <c r="H6" s="15" t="s">
        <v>35</v>
      </c>
      <c r="I6" s="10">
        <v>1872</v>
      </c>
      <c r="J6" s="16">
        <v>7635888</v>
      </c>
      <c r="K6" s="16">
        <v>203950</v>
      </c>
      <c r="L6" s="16">
        <v>248819</v>
      </c>
      <c r="M6" s="16">
        <v>2798194</v>
      </c>
      <c r="N6" s="16">
        <v>198524.93</v>
      </c>
      <c r="O6" s="16">
        <v>407900</v>
      </c>
      <c r="P6" s="16">
        <v>20395</v>
      </c>
      <c r="Q6" s="16">
        <v>244740</v>
      </c>
      <c r="R6" s="16">
        <v>558823</v>
      </c>
      <c r="S6" s="26">
        <v>1069024.32</v>
      </c>
      <c r="T6" s="16">
        <v>320707.29600000003</v>
      </c>
      <c r="U6" s="16">
        <v>21380.486400000002</v>
      </c>
      <c r="V6" s="16">
        <v>40790</v>
      </c>
      <c r="W6" s="16">
        <v>40790</v>
      </c>
      <c r="X6" s="16">
        <v>13809926.032400001</v>
      </c>
      <c r="Y6" s="16">
        <v>690496.30162000004</v>
      </c>
      <c r="Z6" s="16">
        <v>1631600</v>
      </c>
      <c r="AA6" s="16">
        <v>16132022.34402</v>
      </c>
      <c r="AB6" s="9" t="s">
        <v>36</v>
      </c>
      <c r="AC6" s="9" t="s">
        <v>37</v>
      </c>
    </row>
    <row r="7" spans="1:29">
      <c r="A7" s="23">
        <v>3</v>
      </c>
      <c r="B7" s="28" t="s">
        <v>29</v>
      </c>
      <c r="C7" s="8">
        <v>9105675402</v>
      </c>
      <c r="D7" s="15" t="s">
        <v>38</v>
      </c>
      <c r="E7" s="21">
        <v>4087.52</v>
      </c>
      <c r="F7" s="15">
        <v>262000490</v>
      </c>
      <c r="G7" s="15" t="s">
        <v>38</v>
      </c>
      <c r="H7" s="15" t="s">
        <v>39</v>
      </c>
      <c r="I7" s="10">
        <v>3228</v>
      </c>
      <c r="J7" s="16">
        <v>13194514.560000001</v>
      </c>
      <c r="K7" s="16">
        <v>204376</v>
      </c>
      <c r="L7" s="16">
        <v>249338.72</v>
      </c>
      <c r="M7" s="16">
        <v>2804038.72</v>
      </c>
      <c r="N7" s="16">
        <v>601233.31680000003</v>
      </c>
      <c r="O7" s="16">
        <v>0</v>
      </c>
      <c r="P7" s="16">
        <v>20437.599999999999</v>
      </c>
      <c r="Q7" s="16">
        <v>245251.20000000001</v>
      </c>
      <c r="R7" s="16">
        <v>559990.24</v>
      </c>
      <c r="S7" s="26">
        <v>1847232.0384</v>
      </c>
      <c r="T7" s="16">
        <v>554169.61151999992</v>
      </c>
      <c r="U7" s="16">
        <v>36944.640767999997</v>
      </c>
      <c r="V7" s="16">
        <v>40875.199999999997</v>
      </c>
      <c r="W7" s="16">
        <v>40875.199999999997</v>
      </c>
      <c r="X7" s="16">
        <v>20399277.047488</v>
      </c>
      <c r="Y7" s="16">
        <v>1019963.8523744</v>
      </c>
      <c r="Z7" s="16">
        <v>1635008</v>
      </c>
      <c r="AA7" s="16">
        <v>23054248.899862401</v>
      </c>
      <c r="AB7" s="28" t="s">
        <v>40</v>
      </c>
      <c r="AC7" s="28" t="s">
        <v>41</v>
      </c>
    </row>
    <row r="8" spans="1:29">
      <c r="A8" s="23">
        <v>4</v>
      </c>
      <c r="B8" s="28" t="s">
        <v>29</v>
      </c>
      <c r="C8" s="8">
        <v>9105675787</v>
      </c>
      <c r="D8" s="15" t="s">
        <v>34</v>
      </c>
      <c r="E8" s="21">
        <v>3632.83</v>
      </c>
      <c r="F8" s="15">
        <v>262000077</v>
      </c>
      <c r="G8" s="15" t="s">
        <v>34</v>
      </c>
      <c r="H8" s="15" t="s">
        <v>42</v>
      </c>
      <c r="I8" s="10">
        <v>1620</v>
      </c>
      <c r="J8" s="16">
        <v>5885184.5999999996</v>
      </c>
      <c r="K8" s="16">
        <v>181641.5</v>
      </c>
      <c r="L8" s="16">
        <v>221602.63</v>
      </c>
      <c r="M8" s="16">
        <v>2492121.38</v>
      </c>
      <c r="N8" s="16">
        <v>669603.22560000001</v>
      </c>
      <c r="O8" s="16">
        <v>617581.1</v>
      </c>
      <c r="P8" s="16">
        <v>18164.150000000001</v>
      </c>
      <c r="Q8" s="16">
        <v>0</v>
      </c>
      <c r="R8" s="16">
        <v>497697.70999999996</v>
      </c>
      <c r="S8" s="26">
        <v>823925.84399999992</v>
      </c>
      <c r="T8" s="16">
        <v>247177.75319999998</v>
      </c>
      <c r="U8" s="16">
        <v>16478.516879999999</v>
      </c>
      <c r="V8" s="16">
        <v>36328.300000000003</v>
      </c>
      <c r="W8" s="16">
        <v>36328.300000000003</v>
      </c>
      <c r="X8" s="16">
        <v>11743835.009680003</v>
      </c>
      <c r="Y8" s="16">
        <v>587191.75048400019</v>
      </c>
      <c r="Z8" s="16">
        <v>1453132</v>
      </c>
      <c r="AA8" s="16">
        <v>13784158.760164004</v>
      </c>
      <c r="AB8" s="28" t="s">
        <v>43</v>
      </c>
      <c r="AC8" s="28" t="s">
        <v>44</v>
      </c>
    </row>
    <row r="9" spans="1:29">
      <c r="A9" s="23">
        <v>5</v>
      </c>
      <c r="B9" s="28" t="s">
        <v>29</v>
      </c>
      <c r="C9" s="8">
        <v>9105669101</v>
      </c>
      <c r="D9" s="15" t="s">
        <v>45</v>
      </c>
      <c r="E9" s="21">
        <v>4035.1</v>
      </c>
      <c r="F9" s="15">
        <v>262000489</v>
      </c>
      <c r="G9" s="15" t="s">
        <v>45</v>
      </c>
      <c r="H9" s="15" t="s">
        <v>46</v>
      </c>
      <c r="I9" s="10">
        <v>2640</v>
      </c>
      <c r="J9" s="16">
        <v>10652664</v>
      </c>
      <c r="K9" s="16">
        <v>201755</v>
      </c>
      <c r="L9" s="16">
        <v>246141.1</v>
      </c>
      <c r="M9" s="16">
        <v>2768078.6</v>
      </c>
      <c r="N9" s="16">
        <v>593280.75300000003</v>
      </c>
      <c r="O9" s="16">
        <v>0</v>
      </c>
      <c r="P9" s="16">
        <v>20175.5</v>
      </c>
      <c r="Q9" s="16">
        <v>242106</v>
      </c>
      <c r="R9" s="16">
        <v>552808.69999999995</v>
      </c>
      <c r="S9" s="26">
        <v>1491372.96</v>
      </c>
      <c r="T9" s="16">
        <v>447411.88799999998</v>
      </c>
      <c r="U9" s="16">
        <v>29827.459199999998</v>
      </c>
      <c r="V9" s="16">
        <v>40351</v>
      </c>
      <c r="W9" s="16">
        <v>40351</v>
      </c>
      <c r="X9" s="16">
        <v>17326323.960200001</v>
      </c>
      <c r="Y9" s="16">
        <v>866316.19800999993</v>
      </c>
      <c r="Z9" s="16">
        <v>1614040</v>
      </c>
      <c r="AA9" s="16">
        <v>19806680.158210002</v>
      </c>
      <c r="AB9" s="28" t="s">
        <v>40</v>
      </c>
      <c r="AC9" s="28" t="s">
        <v>41</v>
      </c>
    </row>
    <row r="10" spans="1:29">
      <c r="A10" s="12" t="s">
        <v>47</v>
      </c>
      <c r="B10" s="24"/>
      <c r="C10" s="8"/>
      <c r="D10" s="15"/>
      <c r="E10" s="18">
        <f>SUM(E5:E9)</f>
        <v>19853.989999999998</v>
      </c>
      <c r="F10" s="15"/>
      <c r="G10" s="15"/>
      <c r="H10" s="15"/>
      <c r="I10" s="9"/>
      <c r="J10" s="14">
        <f>SUM(J5:J9)</f>
        <v>54298553.640000001</v>
      </c>
      <c r="K10" s="14">
        <f t="shared" ref="K10:AA10" si="0">SUM(K5:K9)</f>
        <v>992699.5</v>
      </c>
      <c r="L10" s="14">
        <f t="shared" si="0"/>
        <v>1211093.3900000001</v>
      </c>
      <c r="M10" s="14">
        <f t="shared" si="0"/>
        <v>13619837.139999999</v>
      </c>
      <c r="N10" s="14">
        <f t="shared" si="0"/>
        <v>2412703.9640000002</v>
      </c>
      <c r="O10" s="14">
        <f t="shared" si="0"/>
        <v>1025481.1</v>
      </c>
      <c r="P10" s="14">
        <f t="shared" si="0"/>
        <v>99269.95</v>
      </c>
      <c r="Q10" s="14">
        <f t="shared" si="0"/>
        <v>973269.60000000009</v>
      </c>
      <c r="R10" s="14">
        <f t="shared" si="0"/>
        <v>2719996.63</v>
      </c>
      <c r="S10" s="14">
        <f t="shared" si="0"/>
        <v>7601797.5095999995</v>
      </c>
      <c r="T10" s="14">
        <f t="shared" si="0"/>
        <v>2280539.25288</v>
      </c>
      <c r="U10" s="14">
        <f t="shared" si="0"/>
        <v>152035.95019200002</v>
      </c>
      <c r="V10" s="14">
        <f t="shared" si="0"/>
        <v>198539.9</v>
      </c>
      <c r="W10" s="14">
        <f t="shared" si="0"/>
        <v>198539.9</v>
      </c>
      <c r="X10" s="14">
        <f t="shared" si="0"/>
        <v>87784357.426671997</v>
      </c>
      <c r="Y10" s="14">
        <f t="shared" si="0"/>
        <v>4389217.8713335991</v>
      </c>
      <c r="Z10" s="14">
        <f t="shared" si="0"/>
        <v>7941596</v>
      </c>
      <c r="AA10" s="14">
        <f t="shared" si="0"/>
        <v>100115171.31800562</v>
      </c>
    </row>
    <row r="11" spans="1:29">
      <c r="A11" s="23">
        <v>1</v>
      </c>
      <c r="B11" s="24" t="s">
        <v>48</v>
      </c>
      <c r="C11" s="8">
        <v>9105670640</v>
      </c>
      <c r="D11" s="15" t="s">
        <v>49</v>
      </c>
      <c r="E11" s="21">
        <v>4007.7</v>
      </c>
      <c r="F11" s="15">
        <v>261004626</v>
      </c>
      <c r="G11" s="15" t="s">
        <v>49</v>
      </c>
      <c r="H11" s="15" t="s">
        <v>46</v>
      </c>
      <c r="I11" s="10">
        <v>2640</v>
      </c>
      <c r="J11" s="16">
        <v>10580328</v>
      </c>
      <c r="K11" s="16">
        <v>200385</v>
      </c>
      <c r="L11" s="16">
        <v>244469.69999999998</v>
      </c>
      <c r="M11" s="16">
        <v>2705197.5</v>
      </c>
      <c r="N11" s="16">
        <v>453391.10099999997</v>
      </c>
      <c r="O11" s="16">
        <v>0</v>
      </c>
      <c r="P11" s="16">
        <v>20038.5</v>
      </c>
      <c r="Q11" s="16">
        <v>240462</v>
      </c>
      <c r="R11" s="16">
        <v>593139.6</v>
      </c>
      <c r="S11" s="26">
        <v>1481245.92</v>
      </c>
      <c r="T11" s="16">
        <v>444373.77599999995</v>
      </c>
      <c r="U11" s="16">
        <v>29624.918399999999</v>
      </c>
      <c r="V11" s="16">
        <v>40077</v>
      </c>
      <c r="W11" s="16">
        <v>40077</v>
      </c>
      <c r="X11" s="16">
        <v>17072810.0154</v>
      </c>
      <c r="Y11" s="16">
        <v>853640.50076999993</v>
      </c>
      <c r="Z11" s="16">
        <v>1603080</v>
      </c>
      <c r="AA11" s="16">
        <v>19529530.516169999</v>
      </c>
      <c r="AB11" s="9" t="s">
        <v>50</v>
      </c>
      <c r="AC11" s="9" t="s">
        <v>51</v>
      </c>
    </row>
    <row r="12" spans="1:29">
      <c r="A12" s="23">
        <v>2</v>
      </c>
      <c r="B12" s="24" t="s">
        <v>48</v>
      </c>
      <c r="C12" s="8">
        <v>9105670702</v>
      </c>
      <c r="D12" s="15" t="s">
        <v>52</v>
      </c>
      <c r="E12" s="21">
        <v>4039.86</v>
      </c>
      <c r="F12" s="15">
        <v>261004624</v>
      </c>
      <c r="G12" s="15" t="s">
        <v>52</v>
      </c>
      <c r="H12" s="15" t="s">
        <v>46</v>
      </c>
      <c r="I12" s="10">
        <v>2640</v>
      </c>
      <c r="J12" s="16">
        <v>10665230.4</v>
      </c>
      <c r="K12" s="16">
        <v>201993</v>
      </c>
      <c r="L12" s="16">
        <v>246431.46000000002</v>
      </c>
      <c r="M12" s="16">
        <v>2726905.5</v>
      </c>
      <c r="N12" s="16">
        <v>454969.03320000001</v>
      </c>
      <c r="O12" s="16">
        <v>0</v>
      </c>
      <c r="P12" s="16">
        <v>20199.3</v>
      </c>
      <c r="Q12" s="16">
        <v>242391.6</v>
      </c>
      <c r="R12" s="16">
        <v>597899.28</v>
      </c>
      <c r="S12" s="26">
        <v>1493132.2560000001</v>
      </c>
      <c r="T12" s="16">
        <v>447939.67680000002</v>
      </c>
      <c r="U12" s="16">
        <v>29862.645120000001</v>
      </c>
      <c r="V12" s="16">
        <v>40398.6</v>
      </c>
      <c r="W12" s="16">
        <v>40398.6</v>
      </c>
      <c r="X12" s="16">
        <v>17207751.351120003</v>
      </c>
      <c r="Y12" s="16">
        <v>860387.56755600008</v>
      </c>
      <c r="Z12" s="16">
        <v>1615944</v>
      </c>
      <c r="AA12" s="16">
        <v>19684082.928676005</v>
      </c>
      <c r="AB12" s="9" t="s">
        <v>50</v>
      </c>
      <c r="AC12" s="9" t="s">
        <v>51</v>
      </c>
    </row>
    <row r="13" spans="1:29">
      <c r="A13" s="23">
        <v>3</v>
      </c>
      <c r="B13" s="24" t="s">
        <v>48</v>
      </c>
      <c r="C13" s="8">
        <v>9105671828</v>
      </c>
      <c r="D13" s="15" t="s">
        <v>53</v>
      </c>
      <c r="E13" s="21">
        <v>4042.7</v>
      </c>
      <c r="F13" s="15">
        <v>261000785</v>
      </c>
      <c r="G13" s="15" t="s">
        <v>53</v>
      </c>
      <c r="H13" s="15" t="s">
        <v>46</v>
      </c>
      <c r="I13" s="10">
        <v>2640</v>
      </c>
      <c r="J13" s="16">
        <v>10672728</v>
      </c>
      <c r="K13" s="16">
        <v>202135</v>
      </c>
      <c r="L13" s="16">
        <v>246604.69999999998</v>
      </c>
      <c r="M13" s="16">
        <v>2728822.5</v>
      </c>
      <c r="N13" s="16">
        <v>594357.75399999996</v>
      </c>
      <c r="O13" s="16">
        <v>0</v>
      </c>
      <c r="P13" s="16">
        <v>20213.5</v>
      </c>
      <c r="Q13" s="16">
        <v>242562</v>
      </c>
      <c r="R13" s="16">
        <v>598319.6</v>
      </c>
      <c r="S13" s="26">
        <v>1494181.92</v>
      </c>
      <c r="T13" s="16">
        <v>448254.57599999994</v>
      </c>
      <c r="U13" s="16">
        <v>29883.6384</v>
      </c>
      <c r="V13" s="16">
        <v>40427</v>
      </c>
      <c r="W13" s="16">
        <v>40427</v>
      </c>
      <c r="X13" s="16">
        <v>17358917.1884</v>
      </c>
      <c r="Y13" s="16">
        <v>867945.85941999999</v>
      </c>
      <c r="Z13" s="16">
        <v>1617080</v>
      </c>
      <c r="AA13" s="16">
        <v>19843943.047820002</v>
      </c>
      <c r="AB13" s="28" t="s">
        <v>40</v>
      </c>
      <c r="AC13" s="28" t="s">
        <v>41</v>
      </c>
    </row>
    <row r="14" spans="1:29">
      <c r="A14" s="23">
        <v>4</v>
      </c>
      <c r="B14" s="24" t="s">
        <v>48</v>
      </c>
      <c r="C14" s="8">
        <v>9105671856</v>
      </c>
      <c r="D14" s="15" t="s">
        <v>53</v>
      </c>
      <c r="E14" s="21">
        <v>4005.1</v>
      </c>
      <c r="F14" s="15">
        <v>261004628</v>
      </c>
      <c r="G14" s="15" t="s">
        <v>53</v>
      </c>
      <c r="H14" s="15" t="s">
        <v>46</v>
      </c>
      <c r="I14" s="10">
        <v>2640</v>
      </c>
      <c r="J14" s="16">
        <v>10573464</v>
      </c>
      <c r="K14" s="16">
        <v>200255</v>
      </c>
      <c r="L14" s="16">
        <v>244311.1</v>
      </c>
      <c r="M14" s="16">
        <v>2703442.5</v>
      </c>
      <c r="N14" s="16">
        <v>454098.23799999995</v>
      </c>
      <c r="O14" s="16">
        <v>0</v>
      </c>
      <c r="P14" s="16">
        <v>20025.5</v>
      </c>
      <c r="Q14" s="16">
        <v>240306</v>
      </c>
      <c r="R14" s="16">
        <v>592754.79999999993</v>
      </c>
      <c r="S14" s="26">
        <v>1480284.96</v>
      </c>
      <c r="T14" s="16">
        <v>444085.48799999995</v>
      </c>
      <c r="U14" s="16">
        <v>29605.699199999999</v>
      </c>
      <c r="V14" s="16">
        <v>40051</v>
      </c>
      <c r="W14" s="16">
        <v>40051</v>
      </c>
      <c r="X14" s="16">
        <v>17062735.2852</v>
      </c>
      <c r="Y14" s="16">
        <v>853136.76425999997</v>
      </c>
      <c r="Z14" s="16">
        <v>1602040</v>
      </c>
      <c r="AA14" s="16">
        <v>19517912.049460001</v>
      </c>
      <c r="AB14" s="9" t="s">
        <v>50</v>
      </c>
      <c r="AC14" s="9" t="s">
        <v>51</v>
      </c>
    </row>
    <row r="15" spans="1:29">
      <c r="A15" s="23">
        <v>5</v>
      </c>
      <c r="B15" s="24" t="s">
        <v>48</v>
      </c>
      <c r="C15" s="8">
        <v>9105672080</v>
      </c>
      <c r="D15" s="15" t="s">
        <v>53</v>
      </c>
      <c r="E15" s="21">
        <v>4037.78</v>
      </c>
      <c r="F15" s="15">
        <v>461002271</v>
      </c>
      <c r="G15" s="15" t="s">
        <v>53</v>
      </c>
      <c r="H15" s="15" t="s">
        <v>35</v>
      </c>
      <c r="I15" s="10">
        <v>1872</v>
      </c>
      <c r="J15" s="16">
        <v>7558724.1600000001</v>
      </c>
      <c r="K15" s="16">
        <v>201889</v>
      </c>
      <c r="L15" s="16">
        <v>246304.58000000002</v>
      </c>
      <c r="M15" s="16">
        <v>2769917.08</v>
      </c>
      <c r="N15" s="16">
        <v>199870.11000000002</v>
      </c>
      <c r="O15" s="16">
        <v>403778</v>
      </c>
      <c r="P15" s="16">
        <v>20188.900000000001</v>
      </c>
      <c r="Q15" s="16">
        <v>242266.80000000002</v>
      </c>
      <c r="R15" s="16">
        <v>553175.86</v>
      </c>
      <c r="S15" s="26">
        <v>1058221.3824</v>
      </c>
      <c r="T15" s="16">
        <v>317466.41472</v>
      </c>
      <c r="U15" s="16">
        <v>21164.427648000001</v>
      </c>
      <c r="V15" s="16">
        <v>40377.800000000003</v>
      </c>
      <c r="W15" s="16">
        <v>40377.800000000003</v>
      </c>
      <c r="X15" s="16">
        <v>13673722.314768003</v>
      </c>
      <c r="Y15" s="16">
        <v>683686.11573840026</v>
      </c>
      <c r="Z15" s="16">
        <v>1615112</v>
      </c>
      <c r="AA15" s="16">
        <v>15972520.430506404</v>
      </c>
      <c r="AB15" s="9" t="s">
        <v>36</v>
      </c>
      <c r="AC15" s="9" t="s">
        <v>37</v>
      </c>
    </row>
    <row r="16" spans="1:29">
      <c r="A16" s="23">
        <v>6</v>
      </c>
      <c r="B16" s="24" t="s">
        <v>48</v>
      </c>
      <c r="C16" s="8">
        <v>9105672953</v>
      </c>
      <c r="D16" s="15" t="s">
        <v>30</v>
      </c>
      <c r="E16" s="21">
        <v>4010.08</v>
      </c>
      <c r="F16" s="15">
        <v>261000786</v>
      </c>
      <c r="G16" s="15" t="s">
        <v>30</v>
      </c>
      <c r="H16" s="15" t="s">
        <v>39</v>
      </c>
      <c r="I16" s="10">
        <v>3228</v>
      </c>
      <c r="J16" s="16">
        <v>12944538.24</v>
      </c>
      <c r="K16" s="16">
        <v>200504</v>
      </c>
      <c r="L16" s="16">
        <v>244614.88</v>
      </c>
      <c r="M16" s="16">
        <v>2750914.88</v>
      </c>
      <c r="N16" s="16">
        <v>589642.16319999995</v>
      </c>
      <c r="O16" s="16">
        <v>0</v>
      </c>
      <c r="P16" s="16">
        <v>20050.400000000001</v>
      </c>
      <c r="Q16" s="16">
        <v>240604.79999999999</v>
      </c>
      <c r="R16" s="16">
        <v>549380.96</v>
      </c>
      <c r="S16" s="26">
        <v>1812235.3536</v>
      </c>
      <c r="T16" s="16">
        <v>543670.60608000006</v>
      </c>
      <c r="U16" s="16">
        <v>36244.707071999997</v>
      </c>
      <c r="V16" s="16">
        <v>40100.800000000003</v>
      </c>
      <c r="W16" s="16">
        <v>40100.800000000003</v>
      </c>
      <c r="X16" s="16">
        <v>20012602.589952003</v>
      </c>
      <c r="Y16" s="16">
        <v>1000630.1294976003</v>
      </c>
      <c r="Z16" s="16">
        <v>1604032</v>
      </c>
      <c r="AA16" s="16">
        <v>22617264.719449602</v>
      </c>
      <c r="AB16" s="28" t="s">
        <v>40</v>
      </c>
      <c r="AC16" s="28" t="s">
        <v>41</v>
      </c>
    </row>
    <row r="17" spans="1:29">
      <c r="A17" s="23">
        <v>7</v>
      </c>
      <c r="B17" s="24" t="s">
        <v>48</v>
      </c>
      <c r="C17" s="8">
        <v>9105673496</v>
      </c>
      <c r="D17" s="15" t="s">
        <v>30</v>
      </c>
      <c r="E17" s="21">
        <v>3983.52</v>
      </c>
      <c r="F17" s="15">
        <v>261004632</v>
      </c>
      <c r="G17" s="15" t="s">
        <v>30</v>
      </c>
      <c r="H17" s="15" t="s">
        <v>46</v>
      </c>
      <c r="I17" s="10">
        <v>2640</v>
      </c>
      <c r="J17" s="16">
        <v>10516492.800000001</v>
      </c>
      <c r="K17" s="16">
        <v>199176</v>
      </c>
      <c r="L17" s="16">
        <v>242994.72</v>
      </c>
      <c r="M17" s="16">
        <v>2732694.72</v>
      </c>
      <c r="N17" s="16">
        <v>454081.4448</v>
      </c>
      <c r="O17" s="16">
        <v>0</v>
      </c>
      <c r="P17" s="16">
        <v>19917.599999999999</v>
      </c>
      <c r="Q17" s="16">
        <v>239011.20000000001</v>
      </c>
      <c r="R17" s="16">
        <v>545742.24</v>
      </c>
      <c r="S17" s="26">
        <v>1472308.9920000001</v>
      </c>
      <c r="T17" s="16">
        <v>441692.69760000007</v>
      </c>
      <c r="U17" s="16">
        <v>29446.179840000001</v>
      </c>
      <c r="V17" s="16">
        <v>39835.199999999997</v>
      </c>
      <c r="W17" s="16">
        <v>39835.199999999997</v>
      </c>
      <c r="X17" s="16">
        <v>16973228.994240001</v>
      </c>
      <c r="Y17" s="16">
        <v>848661.44971200009</v>
      </c>
      <c r="Z17" s="16">
        <v>1593408</v>
      </c>
      <c r="AA17" s="16">
        <v>19415298.443952002</v>
      </c>
      <c r="AB17" s="9" t="s">
        <v>50</v>
      </c>
      <c r="AC17" s="9" t="s">
        <v>51</v>
      </c>
    </row>
    <row r="18" spans="1:29">
      <c r="A18" s="23">
        <v>8</v>
      </c>
      <c r="B18" s="24" t="s">
        <v>48</v>
      </c>
      <c r="C18" s="8">
        <v>9105674085</v>
      </c>
      <c r="D18" s="15" t="s">
        <v>54</v>
      </c>
      <c r="E18" s="21">
        <v>4034.6</v>
      </c>
      <c r="F18" s="15">
        <v>261004633</v>
      </c>
      <c r="G18" s="15" t="s">
        <v>54</v>
      </c>
      <c r="H18" s="15" t="s">
        <v>46</v>
      </c>
      <c r="I18" s="10">
        <v>2640</v>
      </c>
      <c r="J18" s="16">
        <v>10651344</v>
      </c>
      <c r="K18" s="16">
        <v>201730</v>
      </c>
      <c r="L18" s="16">
        <v>246110.6</v>
      </c>
      <c r="M18" s="16">
        <v>2767735.6</v>
      </c>
      <c r="N18" s="16">
        <v>463010.696</v>
      </c>
      <c r="O18" s="16">
        <v>0</v>
      </c>
      <c r="P18" s="16">
        <v>20173</v>
      </c>
      <c r="Q18" s="16">
        <v>242076</v>
      </c>
      <c r="R18" s="16">
        <v>552740.19999999995</v>
      </c>
      <c r="S18" s="26">
        <v>1491188.16</v>
      </c>
      <c r="T18" s="16">
        <v>447356.44799999997</v>
      </c>
      <c r="U18" s="16">
        <v>29823.763199999998</v>
      </c>
      <c r="V18" s="16">
        <v>40346</v>
      </c>
      <c r="W18" s="16">
        <v>40346</v>
      </c>
      <c r="X18" s="16">
        <v>17193980.4672</v>
      </c>
      <c r="Y18" s="16">
        <v>859699.02335999999</v>
      </c>
      <c r="Z18" s="16">
        <v>1613840</v>
      </c>
      <c r="AA18" s="16">
        <v>19667519.490559999</v>
      </c>
      <c r="AB18" s="9" t="s">
        <v>50</v>
      </c>
      <c r="AC18" s="9" t="s">
        <v>51</v>
      </c>
    </row>
    <row r="19" spans="1:29">
      <c r="A19" s="23">
        <v>9</v>
      </c>
      <c r="B19" s="24" t="s">
        <v>48</v>
      </c>
      <c r="C19" s="8">
        <v>9105674816</v>
      </c>
      <c r="D19" s="15" t="s">
        <v>54</v>
      </c>
      <c r="E19" s="21">
        <v>4012.4</v>
      </c>
      <c r="F19" s="15">
        <v>261009462</v>
      </c>
      <c r="G19" s="15" t="s">
        <v>54</v>
      </c>
      <c r="H19" s="15" t="s">
        <v>39</v>
      </c>
      <c r="I19" s="10">
        <v>3228</v>
      </c>
      <c r="J19" s="16">
        <v>12952027.200000001</v>
      </c>
      <c r="K19" s="16">
        <v>200620</v>
      </c>
      <c r="L19" s="16">
        <v>244756.4</v>
      </c>
      <c r="M19" s="16">
        <v>2752506.4</v>
      </c>
      <c r="N19" s="16">
        <v>469330.42800000001</v>
      </c>
      <c r="O19" s="16">
        <v>0</v>
      </c>
      <c r="P19" s="16">
        <v>20062</v>
      </c>
      <c r="Q19" s="16">
        <v>240744</v>
      </c>
      <c r="R19" s="16">
        <v>549698.80000000005</v>
      </c>
      <c r="S19" s="26">
        <v>1813283.8080000002</v>
      </c>
      <c r="T19" s="16">
        <v>543985.14240000013</v>
      </c>
      <c r="U19" s="16">
        <v>36265.676160000003</v>
      </c>
      <c r="V19" s="16">
        <v>40124</v>
      </c>
      <c r="W19" s="16">
        <v>40124</v>
      </c>
      <c r="X19" s="16">
        <v>19903527.854560003</v>
      </c>
      <c r="Y19" s="16">
        <v>995176.39272800018</v>
      </c>
      <c r="Z19" s="16">
        <v>1604960</v>
      </c>
      <c r="AA19" s="16">
        <v>22503664.247288004</v>
      </c>
      <c r="AB19" s="9" t="s">
        <v>55</v>
      </c>
      <c r="AC19" s="9" t="s">
        <v>56</v>
      </c>
    </row>
    <row r="20" spans="1:29">
      <c r="A20" s="23">
        <v>10</v>
      </c>
      <c r="B20" s="24" t="s">
        <v>48</v>
      </c>
      <c r="C20" s="8">
        <v>9105675434</v>
      </c>
      <c r="D20" s="15" t="s">
        <v>38</v>
      </c>
      <c r="E20" s="21">
        <v>4013.22</v>
      </c>
      <c r="F20" s="15">
        <v>461002278</v>
      </c>
      <c r="G20" s="15" t="s">
        <v>38</v>
      </c>
      <c r="H20" s="15" t="s">
        <v>35</v>
      </c>
      <c r="I20" s="10">
        <v>1872</v>
      </c>
      <c r="J20" s="16">
        <v>7512747.8399999999</v>
      </c>
      <c r="K20" s="16">
        <v>200661</v>
      </c>
      <c r="L20" s="16">
        <v>244806.41999999998</v>
      </c>
      <c r="M20" s="16">
        <v>2753068.92</v>
      </c>
      <c r="N20" s="16">
        <v>193798.39379999999</v>
      </c>
      <c r="O20" s="16">
        <v>401322</v>
      </c>
      <c r="P20" s="16">
        <v>20066.099999999999</v>
      </c>
      <c r="Q20" s="16">
        <v>240793.19999999998</v>
      </c>
      <c r="R20" s="16">
        <v>549811.14</v>
      </c>
      <c r="S20" s="26">
        <v>1051784.6975999998</v>
      </c>
      <c r="T20" s="16">
        <v>315535.40927999996</v>
      </c>
      <c r="U20" s="16">
        <v>21035.693951999998</v>
      </c>
      <c r="V20" s="16">
        <v>40132.199999999997</v>
      </c>
      <c r="W20" s="16">
        <v>40132.199999999997</v>
      </c>
      <c r="X20" s="16">
        <v>13585695.214631997</v>
      </c>
      <c r="Y20" s="16">
        <v>679284.76073159988</v>
      </c>
      <c r="Z20" s="16">
        <v>1605288</v>
      </c>
      <c r="AA20" s="16">
        <v>15870267.965363597</v>
      </c>
      <c r="AB20" s="9" t="s">
        <v>36</v>
      </c>
      <c r="AC20" s="9" t="s">
        <v>37</v>
      </c>
    </row>
    <row r="21" spans="1:29">
      <c r="A21" s="23">
        <v>11</v>
      </c>
      <c r="B21" s="24" t="s">
        <v>48</v>
      </c>
      <c r="C21" s="8">
        <v>9105675677</v>
      </c>
      <c r="D21" s="15" t="s">
        <v>38</v>
      </c>
      <c r="E21" s="21">
        <v>4016.98</v>
      </c>
      <c r="F21" s="15">
        <v>261004636</v>
      </c>
      <c r="G21" s="15" t="s">
        <v>38</v>
      </c>
      <c r="H21" s="15" t="s">
        <v>46</v>
      </c>
      <c r="I21" s="10">
        <v>2640</v>
      </c>
      <c r="J21" s="16">
        <v>10604827.199999999</v>
      </c>
      <c r="K21" s="16">
        <v>200849</v>
      </c>
      <c r="L21" s="16">
        <v>245035.78</v>
      </c>
      <c r="M21" s="16">
        <v>2755648.28</v>
      </c>
      <c r="N21" s="16">
        <v>462916.77519999997</v>
      </c>
      <c r="O21" s="16">
        <v>0</v>
      </c>
      <c r="P21" s="16">
        <v>20084.900000000001</v>
      </c>
      <c r="Q21" s="16">
        <v>241018.8</v>
      </c>
      <c r="R21" s="16">
        <v>550326.26</v>
      </c>
      <c r="S21" s="26">
        <v>1484675.8079999997</v>
      </c>
      <c r="T21" s="16">
        <v>445402.74239999993</v>
      </c>
      <c r="U21" s="16">
        <v>29693.516159999996</v>
      </c>
      <c r="V21" s="16">
        <v>40169.800000000003</v>
      </c>
      <c r="W21" s="16">
        <v>40169.800000000003</v>
      </c>
      <c r="X21" s="16">
        <v>17120818.661760002</v>
      </c>
      <c r="Y21" s="16">
        <v>856040.93308800017</v>
      </c>
      <c r="Z21" s="16">
        <v>1606792</v>
      </c>
      <c r="AA21" s="16">
        <v>19583651.604848005</v>
      </c>
      <c r="AB21" s="9" t="s">
        <v>50</v>
      </c>
      <c r="AC21" s="9" t="s">
        <v>51</v>
      </c>
    </row>
    <row r="22" spans="1:29">
      <c r="A22" s="23">
        <v>12</v>
      </c>
      <c r="B22" s="24" t="s">
        <v>48</v>
      </c>
      <c r="C22" s="8">
        <v>9105667330</v>
      </c>
      <c r="D22" s="15" t="s">
        <v>57</v>
      </c>
      <c r="E22" s="21">
        <v>4008.82</v>
      </c>
      <c r="F22" s="15">
        <v>261000780</v>
      </c>
      <c r="G22" s="15" t="s">
        <v>57</v>
      </c>
      <c r="H22" s="15" t="s">
        <v>46</v>
      </c>
      <c r="I22" s="10">
        <v>2640</v>
      </c>
      <c r="J22" s="16">
        <v>10583284.800000001</v>
      </c>
      <c r="K22" s="16">
        <v>200441</v>
      </c>
      <c r="L22" s="16">
        <v>244538.02000000002</v>
      </c>
      <c r="M22" s="16">
        <v>2750050.52</v>
      </c>
      <c r="N22" s="16">
        <v>589496.98100000003</v>
      </c>
      <c r="O22" s="16">
        <v>0</v>
      </c>
      <c r="P22" s="16">
        <v>20044.100000000002</v>
      </c>
      <c r="Q22" s="16">
        <v>240529.2</v>
      </c>
      <c r="R22" s="16">
        <v>549208.34</v>
      </c>
      <c r="S22" s="26">
        <v>1481659.8720000002</v>
      </c>
      <c r="T22" s="16">
        <v>444497.96160000004</v>
      </c>
      <c r="U22" s="16">
        <v>29633.197440000004</v>
      </c>
      <c r="V22" s="16">
        <v>40088.200000000004</v>
      </c>
      <c r="W22" s="16">
        <v>40088.200000000004</v>
      </c>
      <c r="X22" s="16">
        <v>17213560.392039999</v>
      </c>
      <c r="Y22" s="16">
        <v>860678.01960200001</v>
      </c>
      <c r="Z22" s="16">
        <v>1603528</v>
      </c>
      <c r="AA22" s="16">
        <v>19677766.411642</v>
      </c>
      <c r="AB22" s="28" t="s">
        <v>40</v>
      </c>
      <c r="AC22" s="28" t="s">
        <v>41</v>
      </c>
    </row>
    <row r="23" spans="1:29">
      <c r="A23" s="23">
        <v>13</v>
      </c>
      <c r="B23" s="24" t="s">
        <v>48</v>
      </c>
      <c r="C23" s="8">
        <v>9105669059</v>
      </c>
      <c r="D23" s="15" t="s">
        <v>45</v>
      </c>
      <c r="E23" s="21">
        <v>3984.32</v>
      </c>
      <c r="F23" s="15">
        <v>261004622</v>
      </c>
      <c r="G23" s="15" t="s">
        <v>45</v>
      </c>
      <c r="H23" s="15" t="s">
        <v>46</v>
      </c>
      <c r="I23" s="10">
        <v>2640</v>
      </c>
      <c r="J23" s="16">
        <v>10518604.800000001</v>
      </c>
      <c r="K23" s="16">
        <v>199216</v>
      </c>
      <c r="L23" s="16">
        <v>243043.52000000002</v>
      </c>
      <c r="M23" s="16">
        <v>2733243.52</v>
      </c>
      <c r="N23" s="16">
        <v>446961.01760000002</v>
      </c>
      <c r="O23" s="16">
        <v>0</v>
      </c>
      <c r="P23" s="16">
        <v>19921.600000000002</v>
      </c>
      <c r="Q23" s="16">
        <v>239059.20000000001</v>
      </c>
      <c r="R23" s="16">
        <v>545851.84</v>
      </c>
      <c r="S23" s="26">
        <v>1472604.6720000003</v>
      </c>
      <c r="T23" s="16">
        <v>441781.4016000001</v>
      </c>
      <c r="U23" s="16">
        <v>29452.093440000004</v>
      </c>
      <c r="V23" s="16">
        <v>39843.200000000004</v>
      </c>
      <c r="W23" s="16">
        <v>39843.200000000004</v>
      </c>
      <c r="X23" s="16">
        <v>16969426.064639997</v>
      </c>
      <c r="Y23" s="16">
        <v>848471.30323199986</v>
      </c>
      <c r="Z23" s="16">
        <v>1593728</v>
      </c>
      <c r="AA23" s="16">
        <v>19411625.357871994</v>
      </c>
      <c r="AB23" s="9" t="s">
        <v>50</v>
      </c>
      <c r="AC23" s="9" t="s">
        <v>51</v>
      </c>
    </row>
    <row r="24" spans="1:29">
      <c r="A24" s="23">
        <v>14</v>
      </c>
      <c r="B24" s="24" t="s">
        <v>48</v>
      </c>
      <c r="C24" s="8">
        <v>9105669493</v>
      </c>
      <c r="D24" s="15" t="s">
        <v>52</v>
      </c>
      <c r="E24" s="21">
        <v>3969</v>
      </c>
      <c r="F24" s="15">
        <v>261000782</v>
      </c>
      <c r="G24" s="15" t="s">
        <v>52</v>
      </c>
      <c r="H24" s="15" t="s">
        <v>46</v>
      </c>
      <c r="I24" s="10">
        <v>2640</v>
      </c>
      <c r="J24" s="16">
        <v>10478160</v>
      </c>
      <c r="K24" s="16">
        <v>198450</v>
      </c>
      <c r="L24" s="16">
        <v>242109</v>
      </c>
      <c r="M24" s="16">
        <v>2722734</v>
      </c>
      <c r="N24" s="16">
        <v>583482.68999999994</v>
      </c>
      <c r="O24" s="16">
        <v>0</v>
      </c>
      <c r="P24" s="16">
        <v>19845</v>
      </c>
      <c r="Q24" s="16">
        <v>238140</v>
      </c>
      <c r="R24" s="16">
        <v>543753</v>
      </c>
      <c r="S24" s="26">
        <v>1466942.4</v>
      </c>
      <c r="T24" s="16">
        <v>440082.72</v>
      </c>
      <c r="U24" s="16">
        <v>29338.847999999998</v>
      </c>
      <c r="V24" s="16">
        <v>39690</v>
      </c>
      <c r="W24" s="16">
        <v>39690</v>
      </c>
      <c r="X24" s="16">
        <v>17042417.658</v>
      </c>
      <c r="Y24" s="16">
        <v>852120.88289999997</v>
      </c>
      <c r="Z24" s="16">
        <v>1587600</v>
      </c>
      <c r="AA24" s="16">
        <v>19482138.540899999</v>
      </c>
      <c r="AB24" s="28" t="s">
        <v>40</v>
      </c>
      <c r="AC24" s="28" t="s">
        <v>41</v>
      </c>
    </row>
    <row r="25" spans="1:29">
      <c r="A25" s="12" t="s">
        <v>47</v>
      </c>
      <c r="B25" s="24"/>
      <c r="C25" s="8"/>
      <c r="D25" s="15"/>
      <c r="E25" s="18">
        <f>SUM(E11:E24)</f>
        <v>56166.080000000002</v>
      </c>
      <c r="F25" s="15"/>
      <c r="G25" s="15"/>
      <c r="H25" s="15"/>
      <c r="I25" s="9"/>
      <c r="J25" s="14">
        <f>SUM(J11:J24)</f>
        <v>146812501.44000003</v>
      </c>
      <c r="K25" s="14">
        <f t="shared" ref="K25:AA25" si="1">SUM(K11:K24)</f>
        <v>2808304</v>
      </c>
      <c r="L25" s="14">
        <f t="shared" si="1"/>
        <v>3426130.88</v>
      </c>
      <c r="M25" s="14">
        <f t="shared" si="1"/>
        <v>38352881.920000002</v>
      </c>
      <c r="N25" s="14">
        <f t="shared" si="1"/>
        <v>6409406.8257999998</v>
      </c>
      <c r="O25" s="14">
        <f t="shared" si="1"/>
        <v>805100</v>
      </c>
      <c r="P25" s="14">
        <f t="shared" si="1"/>
        <v>280830.40000000002</v>
      </c>
      <c r="Q25" s="14">
        <f t="shared" si="1"/>
        <v>3369964.8000000003</v>
      </c>
      <c r="R25" s="14">
        <f t="shared" si="1"/>
        <v>7871801.919999999</v>
      </c>
      <c r="S25" s="14">
        <f t="shared" si="1"/>
        <v>20553750.2016</v>
      </c>
      <c r="T25" s="14">
        <f t="shared" si="1"/>
        <v>6166125.0604800005</v>
      </c>
      <c r="U25" s="14">
        <f t="shared" si="1"/>
        <v>411075.00403200003</v>
      </c>
      <c r="V25" s="14">
        <f t="shared" si="1"/>
        <v>561660.80000000005</v>
      </c>
      <c r="W25" s="14">
        <f t="shared" si="1"/>
        <v>561660.80000000005</v>
      </c>
      <c r="X25" s="14">
        <f t="shared" si="1"/>
        <v>238391194.05191201</v>
      </c>
      <c r="Y25" s="14">
        <f t="shared" si="1"/>
        <v>11919559.702595601</v>
      </c>
      <c r="Z25" s="14">
        <f t="shared" si="1"/>
        <v>22466432</v>
      </c>
      <c r="AA25" s="14">
        <f t="shared" si="1"/>
        <v>272777185.7545076</v>
      </c>
    </row>
    <row r="26" spans="1:29" ht="21" customHeight="1">
      <c r="A26" s="19">
        <v>19</v>
      </c>
      <c r="B26" s="12"/>
      <c r="C26" s="20"/>
      <c r="D26" s="20"/>
      <c r="E26" s="18">
        <f>E10+E25</f>
        <v>76020.070000000007</v>
      </c>
      <c r="F26" s="20"/>
      <c r="G26" s="20"/>
      <c r="H26" s="20"/>
      <c r="I26" s="12"/>
      <c r="J26" s="14">
        <f>J10+J25</f>
        <v>201111055.08000004</v>
      </c>
      <c r="K26" s="14">
        <f t="shared" ref="K26:AA26" si="2">K10+K25</f>
        <v>3801003.5</v>
      </c>
      <c r="L26" s="14">
        <f t="shared" si="2"/>
        <v>4637224.2699999996</v>
      </c>
      <c r="M26" s="14">
        <f t="shared" si="2"/>
        <v>51972719.060000002</v>
      </c>
      <c r="N26" s="14">
        <f t="shared" si="2"/>
        <v>8822110.7897999994</v>
      </c>
      <c r="O26" s="14">
        <f t="shared" si="2"/>
        <v>1830581.1</v>
      </c>
      <c r="P26" s="14">
        <f t="shared" si="2"/>
        <v>380100.35000000003</v>
      </c>
      <c r="Q26" s="14">
        <f t="shared" si="2"/>
        <v>4343234.4000000004</v>
      </c>
      <c r="R26" s="14">
        <f t="shared" si="2"/>
        <v>10591798.549999999</v>
      </c>
      <c r="S26" s="14">
        <f t="shared" si="2"/>
        <v>28155547.711199999</v>
      </c>
      <c r="T26" s="14">
        <f t="shared" si="2"/>
        <v>8446664.31336</v>
      </c>
      <c r="U26" s="14">
        <f t="shared" si="2"/>
        <v>563110.95422399999</v>
      </c>
      <c r="V26" s="14">
        <f t="shared" si="2"/>
        <v>760200.70000000007</v>
      </c>
      <c r="W26" s="14">
        <f t="shared" si="2"/>
        <v>760200.70000000007</v>
      </c>
      <c r="X26" s="14">
        <f t="shared" si="2"/>
        <v>326175551.47858399</v>
      </c>
      <c r="Y26" s="14">
        <f t="shared" si="2"/>
        <v>16308777.5739292</v>
      </c>
      <c r="Z26" s="14">
        <f t="shared" si="2"/>
        <v>30408028</v>
      </c>
      <c r="AA26" s="14">
        <f t="shared" si="2"/>
        <v>372892357.07251322</v>
      </c>
      <c r="AB26" s="22"/>
      <c r="AC26" s="7"/>
    </row>
  </sheetData>
  <mergeCells count="21">
    <mergeCell ref="A3:H3"/>
    <mergeCell ref="J3:J4"/>
    <mergeCell ref="K3:K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L3:L4"/>
    <mergeCell ref="M3:M4"/>
    <mergeCell ref="N3:N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MSPGCL</dc:creator>
  <cp:lastModifiedBy>MSPGCL</cp:lastModifiedBy>
  <dcterms:created xsi:type="dcterms:W3CDTF">2022-07-20T04:59:30Z</dcterms:created>
  <dcterms:modified xsi:type="dcterms:W3CDTF">2022-07-20T05:03:40Z</dcterms:modified>
</cp:coreProperties>
</file>